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zlov_aa1\AppData\Roaming\1C\Файлы\ДокументооборотКОРП\Козлов Андрей Александрович 8ac72f1d-5d6a-11e4-bf84-000c290e77e9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изм.!$A$1:$G$19</definedName>
  </definedNames>
  <calcPr calcId="162913"/>
</workbook>
</file>

<file path=xl/calcChain.xml><?xml version="1.0" encoding="utf-8"?>
<calcChain xmlns="http://schemas.openxmlformats.org/spreadsheetml/2006/main">
  <c r="G18" i="2" l="1"/>
  <c r="G14" i="2"/>
  <c r="G15" i="2"/>
  <c r="G16" i="2"/>
  <c r="G17" i="2"/>
  <c r="G13" i="2"/>
  <c r="G19" i="2" l="1"/>
  <c r="D19" i="2"/>
  <c r="E19" i="2" l="1"/>
</calcChain>
</file>

<file path=xl/sharedStrings.xml><?xml version="1.0" encoding="utf-8"?>
<sst xmlns="http://schemas.openxmlformats.org/spreadsheetml/2006/main" count="651" uniqueCount="126">
  <si>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</si>
  <si>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</si>
  <si>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</si>
  <si>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</si>
  <si>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</si>
  <si>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</si>
  <si>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</si>
  <si>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</si>
  <si>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</si>
  <si>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</si>
  <si>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</si>
  <si>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</si>
  <si>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</si>
  <si>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</si>
  <si>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</si>
  <si>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</si>
  <si>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</si>
  <si>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</si>
  <si>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</si>
  <si>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</si>
  <si>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</si>
  <si>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</si>
  <si>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</si>
  <si>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</si>
  <si>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</si>
  <si>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</si>
  <si>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</si>
  <si>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</si>
  <si>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</si>
  <si>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</si>
  <si>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</si>
  <si>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</si>
  <si>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</si>
  <si>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</si>
  <si>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</si>
  <si>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</si>
  <si>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</si>
  <si>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</si>
  <si>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</si>
  <si>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</si>
  <si>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</si>
  <si>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</si>
  <si>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</si>
  <si>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</si>
  <si>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</si>
  <si>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</si>
  <si>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</si>
  <si>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</si>
  <si>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</si>
  <si>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</si>
  <si>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</si>
  <si>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</si>
  <si>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</si>
  <si>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</si>
  <si>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</si>
  <si>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</si>
  <si>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</si>
  <si>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</si>
  <si>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</si>
  <si>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</si>
  <si>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</si>
  <si>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</si>
  <si>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</si>
  <si>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</si>
  <si>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</si>
  <si>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</si>
  <si>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</si>
  <si>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</si>
  <si>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</si>
  <si>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</si>
  <si>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</si>
  <si>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</si>
  <si>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</si>
  <si>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</si>
  <si>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</si>
  <si>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</si>
  <si>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</si>
  <si>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</si>
  <si>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</si>
  <si>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</si>
  <si>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</si>
  <si>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</si>
  <si>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</si>
  <si>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</si>
  <si>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</si>
  <si>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</si>
  <si>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</si>
  <si>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</si>
  <si>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</si>
  <si>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</si>
  <si>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</si>
  <si>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</si>
  <si>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</si>
  <si>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</si>
  <si>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</si>
  <si>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</si>
  <si>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</si>
  <si>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</si>
  <si>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</si>
  <si>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</si>
  <si>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</si>
  <si>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Договорная цена, руб., без НДС.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</si>
  <si>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</si>
  <si>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</si>
  <si>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</si>
  <si>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Договорная цена, руб. с НДС 20%</t>
  </si>
  <si>
    <t>Итого:</t>
  </si>
  <si>
    <t>Установление сервитута на земельный участок, согласно статьи 23, главы V.3. Земельного кодекса РФ и ст. 274-276 Гражданского кодекса РФ</t>
  </si>
  <si>
    <t>Использование земель или земельных участков, находящихся в государственной или муниципальной собственности, без предоставления земельных участков и установления сервитута, публичного сервитута, согласно главы V.6. Земельного кодекса РФ</t>
  </si>
  <si>
    <t>Установление публичного сервитута в отдельных целях, согласно статьи 23, главы V.7. Земельного кодекса РФ</t>
  </si>
  <si>
    <t>Оформление прав на лесные участки для строительства, реконструкции, эксплуатации линейных объектов, согласно Лесного кодекса РФ</t>
  </si>
  <si>
    <t>Государственный кадастровый учет и государственная регистрация прав на созданные здание или сооружение, для строительства которого в соответствии с федеральными законами не требуется разрешение на строительство, согласно п. 10 ст. 40 Федерального закона от 13.07.2015 № 218-ФЗ «О государственной регистрации недвижимости»</t>
  </si>
  <si>
    <t>Установление охранных зон объектов электросетевого хозяйства и особых условий использования земельных участков, расположенных в границах таких зон, согласно постановления правительства РФ от 24.02.2009 № 160 «О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зон»</t>
  </si>
  <si>
    <t>1 объект</t>
  </si>
  <si>
    <t>Понижающий коэффициент K1 -  тендерный коэффициент, предложенный участником</t>
  </si>
  <si>
    <t>№</t>
  </si>
  <si>
    <t>Наименование работ и затрат</t>
  </si>
  <si>
    <t>Приложение 8 к ТТ</t>
  </si>
  <si>
    <t>ст.4*ст.6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</si>
  <si>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 тендерный коэффициент должен быть един для всех позиций таблицы Протокола согласования договорной цены, применение разных понижающих коэффициентов при формировании Участником расчетов стоимости работ (расчет № 1 – 6) недопустимо.</t>
  </si>
  <si>
    <t>Расчет № 1</t>
  </si>
  <si>
    <t>Расчет № 2</t>
  </si>
  <si>
    <t>Расчет № 3</t>
  </si>
  <si>
    <t>Расчет № 4</t>
  </si>
  <si>
    <t>Расчет № 5</t>
  </si>
  <si>
    <t>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</si>
</sst>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4" fontId="2" fillId="0" borderId="19" xfId="0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4" borderId="19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4" fontId="11" fillId="0" borderId="19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 wrapText="1"/>
    </xf>
    <xf numFmtId="4" fontId="11" fillId="0" borderId="19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7" fillId="4" borderId="19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9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center" wrapText="1"/>
    </xf>
    <xf numFmtId="4" fontId="7" fillId="3" borderId="1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4" t="s">
        <v>98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5" t="s">
        <v>93</v>
      </c>
      <c r="B4" s="68" t="s">
        <v>81</v>
      </c>
      <c r="C4" s="68" t="s">
        <v>82</v>
      </c>
      <c r="D4" s="59" t="s">
        <v>96</v>
      </c>
      <c r="E4" s="60"/>
      <c r="F4" s="60"/>
      <c r="G4" s="61"/>
      <c r="H4" s="59" t="s">
        <v>97</v>
      </c>
      <c r="I4" s="60"/>
      <c r="J4" s="60"/>
      <c r="K4" s="61"/>
    </row>
    <row r="5" spans="1:16" s="11" customFormat="1" x14ac:dyDescent="0.25">
      <c r="A5" s="66"/>
      <c r="B5" s="69"/>
      <c r="C5" s="69"/>
      <c r="D5" s="12" t="s">
        <v>83</v>
      </c>
      <c r="E5" s="62" t="s">
        <v>84</v>
      </c>
      <c r="F5" s="63"/>
      <c r="G5" s="12" t="s">
        <v>88</v>
      </c>
      <c r="H5" s="12" t="s">
        <v>83</v>
      </c>
      <c r="I5" s="62" t="s">
        <v>84</v>
      </c>
      <c r="J5" s="63"/>
      <c r="K5" s="12" t="s">
        <v>88</v>
      </c>
    </row>
    <row r="6" spans="1:16" s="11" customFormat="1" ht="29.25" thickBot="1" x14ac:dyDescent="0.3">
      <c r="A6" s="67"/>
      <c r="B6" s="70"/>
      <c r="C6" s="70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topLeftCell="A16" zoomScale="85" zoomScaleNormal="100" zoomScaleSheetLayoutView="85" workbookViewId="0">
      <selection activeCell="D18" sqref="D18"/>
    </sheetView>
  </sheetViews>
  <sheetFormatPr defaultColWidth="9.140625" defaultRowHeight="15.75" x14ac:dyDescent="0.2"/>
  <cols>
    <col min="1" max="1" width="12.140625" style="44" customWidth="1"/>
    <col min="2" max="2" width="47.42578125" style="2" customWidth="1"/>
    <col min="3" max="3" width="18.7109375" style="2" customWidth="1"/>
    <col min="4" max="4" width="18.7109375" style="44" customWidth="1"/>
    <col min="5" max="5" width="24.28515625" style="2" customWidth="1"/>
    <col min="6" max="6" width="30.140625" style="2" customWidth="1"/>
    <col min="7" max="7" width="34" style="2" customWidth="1"/>
    <col min="8" max="16384" width="9.140625" style="2"/>
  </cols>
  <sheetData>
    <row r="1" spans="1:11" s="5" customFormat="1" x14ac:dyDescent="0.25">
      <c r="A1" s="79" t="s">
        <v>117</v>
      </c>
      <c r="B1" s="79"/>
      <c r="C1" s="79"/>
      <c r="D1" s="79"/>
      <c r="E1" s="79"/>
      <c r="F1" s="79"/>
      <c r="G1" s="79"/>
    </row>
    <row r="2" spans="1:11" s="5" customFormat="1" x14ac:dyDescent="0.25">
      <c r="A2" s="81" t="s">
        <v>104</v>
      </c>
      <c r="B2" s="81"/>
      <c r="C2" s="81"/>
      <c r="D2" s="81"/>
      <c r="E2" s="81"/>
      <c r="F2" s="81"/>
      <c r="G2" s="81"/>
    </row>
    <row r="3" spans="1:11" s="5" customFormat="1" x14ac:dyDescent="0.25">
      <c r="A3" s="44"/>
      <c r="B3" s="2"/>
      <c r="C3" s="80" t="s">
        <v>100</v>
      </c>
      <c r="D3" s="80"/>
      <c r="E3" s="80"/>
      <c r="F3" s="47"/>
    </row>
    <row r="4" spans="1:11" s="5" customFormat="1" ht="8.25" customHeight="1" x14ac:dyDescent="0.25">
      <c r="A4" s="44"/>
      <c r="B4" s="2"/>
      <c r="C4" s="2"/>
      <c r="D4" s="42"/>
      <c r="E4" s="41"/>
      <c r="F4" s="41"/>
    </row>
    <row r="5" spans="1:11" s="5" customFormat="1" x14ac:dyDescent="0.25">
      <c r="A5" s="45"/>
      <c r="B5" s="45"/>
      <c r="C5" s="45"/>
      <c r="D5" s="45"/>
      <c r="E5" s="45"/>
      <c r="F5" s="45"/>
    </row>
    <row r="6" spans="1:11" s="5" customFormat="1" ht="87.75" customHeight="1" x14ac:dyDescent="0.25">
      <c r="A6" s="82" t="s">
        <v>119</v>
      </c>
      <c r="B6" s="82"/>
      <c r="C6" s="82"/>
      <c r="D6" s="82"/>
      <c r="E6" s="82"/>
      <c r="F6" s="82"/>
      <c r="G6" s="82"/>
      <c r="H6" s="10"/>
      <c r="I6" s="10"/>
      <c r="J6" s="10"/>
      <c r="K6" s="10"/>
    </row>
    <row r="7" spans="1:11" s="11" customFormat="1" x14ac:dyDescent="0.25">
      <c r="A7" s="6"/>
      <c r="B7" s="7"/>
      <c r="C7" s="8"/>
      <c r="D7" s="43"/>
      <c r="E7" s="8"/>
      <c r="F7" s="8"/>
      <c r="G7" s="10"/>
    </row>
    <row r="8" spans="1:11" s="48" customFormat="1" ht="32.25" customHeight="1" x14ac:dyDescent="0.2">
      <c r="A8" s="83" t="s">
        <v>115</v>
      </c>
      <c r="B8" s="83" t="s">
        <v>116</v>
      </c>
      <c r="C8" s="83" t="s">
        <v>82</v>
      </c>
      <c r="D8" s="83" t="s">
        <v>101</v>
      </c>
      <c r="E8" s="83" t="s">
        <v>105</v>
      </c>
      <c r="F8" s="73" t="s">
        <v>102</v>
      </c>
      <c r="G8" s="74"/>
    </row>
    <row r="9" spans="1:11" s="49" customFormat="1" ht="63.75" customHeight="1" x14ac:dyDescent="0.2">
      <c r="A9" s="83"/>
      <c r="B9" s="83"/>
      <c r="C9" s="83"/>
      <c r="D9" s="83"/>
      <c r="E9" s="83"/>
      <c r="F9" s="84" t="s">
        <v>114</v>
      </c>
      <c r="G9" s="76" t="s">
        <v>103</v>
      </c>
    </row>
    <row r="10" spans="1:11" s="49" customFormat="1" x14ac:dyDescent="0.2">
      <c r="A10" s="83"/>
      <c r="B10" s="83"/>
      <c r="C10" s="83"/>
      <c r="D10" s="83"/>
      <c r="E10" s="83"/>
      <c r="F10" s="84"/>
      <c r="G10" s="76"/>
    </row>
    <row r="11" spans="1:11" s="53" customFormat="1" x14ac:dyDescent="0.25">
      <c r="A11" s="71">
        <v>1</v>
      </c>
      <c r="B11" s="71">
        <v>2</v>
      </c>
      <c r="C11" s="71">
        <v>3</v>
      </c>
      <c r="D11" s="71">
        <v>4</v>
      </c>
      <c r="E11" s="71">
        <v>5</v>
      </c>
      <c r="F11" s="77">
        <v>6</v>
      </c>
      <c r="G11" s="52">
        <v>7</v>
      </c>
    </row>
    <row r="12" spans="1:11" s="53" customFormat="1" x14ac:dyDescent="0.25">
      <c r="A12" s="72"/>
      <c r="B12" s="72"/>
      <c r="C12" s="72"/>
      <c r="D12" s="72"/>
      <c r="E12" s="72"/>
      <c r="F12" s="78"/>
      <c r="G12" s="52" t="s">
        <v>118</v>
      </c>
    </row>
    <row r="13" spans="1:11" s="25" customFormat="1" ht="63" x14ac:dyDescent="0.25">
      <c r="A13" s="54" t="s">
        <v>120</v>
      </c>
      <c r="B13" s="55" t="s">
        <v>107</v>
      </c>
      <c r="C13" s="54" t="s">
        <v>113</v>
      </c>
      <c r="D13" s="56">
        <v>15583.91</v>
      </c>
      <c r="E13" s="57">
        <v>21657.73</v>
      </c>
      <c r="F13" s="51"/>
      <c r="G13" s="50">
        <f>D13*F13</f>
        <v>0</v>
      </c>
    </row>
    <row r="14" spans="1:11" s="25" customFormat="1" ht="110.25" x14ac:dyDescent="0.25">
      <c r="A14" s="54" t="s">
        <v>121</v>
      </c>
      <c r="B14" s="55" t="s">
        <v>108</v>
      </c>
      <c r="C14" s="54" t="s">
        <v>113</v>
      </c>
      <c r="D14" s="58">
        <v>16229.72</v>
      </c>
      <c r="E14" s="57">
        <v>19475.66</v>
      </c>
      <c r="F14" s="51"/>
      <c r="G14" s="50">
        <f t="shared" ref="G14:G17" si="0">D14*F14</f>
        <v>0</v>
      </c>
    </row>
    <row r="15" spans="1:11" s="25" customFormat="1" ht="47.25" x14ac:dyDescent="0.25">
      <c r="A15" s="54" t="s">
        <v>122</v>
      </c>
      <c r="B15" s="55" t="s">
        <v>109</v>
      </c>
      <c r="C15" s="54" t="s">
        <v>113</v>
      </c>
      <c r="D15" s="58">
        <v>16902.72</v>
      </c>
      <c r="E15" s="57">
        <v>20283.259999999998</v>
      </c>
      <c r="F15" s="51"/>
      <c r="G15" s="50">
        <f t="shared" si="0"/>
        <v>0</v>
      </c>
    </row>
    <row r="16" spans="1:11" s="25" customFormat="1" ht="63" x14ac:dyDescent="0.25">
      <c r="A16" s="54" t="s">
        <v>123</v>
      </c>
      <c r="B16" s="55" t="s">
        <v>110</v>
      </c>
      <c r="C16" s="54" t="s">
        <v>113</v>
      </c>
      <c r="D16" s="58">
        <v>19517.080000000002</v>
      </c>
      <c r="E16" s="57">
        <v>23420.49</v>
      </c>
      <c r="F16" s="51"/>
      <c r="G16" s="50">
        <f t="shared" si="0"/>
        <v>0</v>
      </c>
    </row>
    <row r="17" spans="1:7" s="25" customFormat="1" ht="141.75" x14ac:dyDescent="0.25">
      <c r="A17" s="54" t="s">
        <v>124</v>
      </c>
      <c r="B17" s="55" t="s">
        <v>111</v>
      </c>
      <c r="C17" s="54" t="s">
        <v>113</v>
      </c>
      <c r="D17" s="58">
        <v>4418.5600000000004</v>
      </c>
      <c r="E17" s="57">
        <v>5302.27</v>
      </c>
      <c r="F17" s="51"/>
      <c r="G17" s="50">
        <f t="shared" si="0"/>
        <v>0</v>
      </c>
    </row>
    <row r="18" spans="1:7" s="25" customFormat="1" ht="157.5" x14ac:dyDescent="0.25">
      <c r="A18" s="54" t="s">
        <v>125</v>
      </c>
      <c r="B18" s="55" t="s">
        <v>112</v>
      </c>
      <c r="C18" s="54" t="s">
        <v>113</v>
      </c>
      <c r="D18" s="58">
        <v>4418.5600000000004</v>
      </c>
      <c r="E18" s="57">
        <v>5302.27</v>
      </c>
      <c r="F18" s="51"/>
      <c r="G18" s="50">
        <f>D18*F18</f>
        <v>0</v>
      </c>
    </row>
    <row r="19" spans="1:7" x14ac:dyDescent="0.2">
      <c r="A19" s="75" t="s">
        <v>106</v>
      </c>
      <c r="B19" s="75"/>
      <c r="C19" s="75"/>
      <c r="D19" s="46">
        <f>SUM(D13:D18)</f>
        <v>77070.549999999988</v>
      </c>
      <c r="E19" s="46">
        <f>SUM(E13:E18)</f>
        <v>95441.680000000008</v>
      </c>
      <c r="F19" s="51"/>
      <c r="G19" s="50">
        <f>SUM(G13:G18)</f>
        <v>0</v>
      </c>
    </row>
  </sheetData>
  <mergeCells count="19">
    <mergeCell ref="A1:G1"/>
    <mergeCell ref="C3:E3"/>
    <mergeCell ref="A2:G2"/>
    <mergeCell ref="A6:G6"/>
    <mergeCell ref="D8:D10"/>
    <mergeCell ref="E8:E10"/>
    <mergeCell ref="A8:A10"/>
    <mergeCell ref="B8:B10"/>
    <mergeCell ref="C8:C10"/>
    <mergeCell ref="F9:F10"/>
    <mergeCell ref="C11:C12"/>
    <mergeCell ref="B11:B12"/>
    <mergeCell ref="A11:A12"/>
    <mergeCell ref="F8:G8"/>
    <mergeCell ref="A19:C19"/>
    <mergeCell ref="G9:G10"/>
    <mergeCell ref="F11:F12"/>
    <mergeCell ref="E11:E12"/>
    <mergeCell ref="D11:D12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Козлов Андрей Александрович</cp:lastModifiedBy>
  <cp:lastPrinted>2021-09-09T03:58:07Z</cp:lastPrinted>
  <dcterms:created xsi:type="dcterms:W3CDTF">1996-10-08T23:32:33Z</dcterms:created>
  <dcterms:modified xsi:type="dcterms:W3CDTF">2022-08-24T04:34:12Z</dcterms:modified>
</cp:coreProperties>
</file>